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5 година\ИСО месечни отчети и СЕС\СЕС и прех. ост. нова бланка\"/>
    </mc:Choice>
  </mc:AlternateContent>
  <bookViews>
    <workbookView xWindow="0" yWindow="0" windowWidth="21600" windowHeight="891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Q36" i="1" l="1"/>
  <c r="AS36" i="1" s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R22" i="1" s="1"/>
  <c r="AP26" i="1"/>
  <c r="AR26" i="1" s="1"/>
  <c r="AP29" i="1"/>
  <c r="AR29" i="1" s="1"/>
  <c r="AP32" i="1"/>
  <c r="AR32" i="1" s="1"/>
  <c r="AP35" i="1"/>
  <c r="AR35" i="1" s="1"/>
  <c r="AP38" i="1"/>
  <c r="AP41" i="1"/>
  <c r="AP43" i="1"/>
  <c r="AJ28" i="1"/>
  <c r="AP30" i="1"/>
  <c r="AR30" i="1" s="1"/>
  <c r="AQ20" i="1"/>
  <c r="AS20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31" i="1" l="1"/>
  <c r="AR19" i="1"/>
  <c r="AR34" i="1"/>
  <c r="AS19" i="1"/>
  <c r="AR28" i="1"/>
  <c r="AR16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Y48" i="1" l="1"/>
  <c r="AE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O46" i="1"/>
  <c r="W46" i="1"/>
  <c r="W48" i="1" s="1"/>
  <c r="N46" i="1"/>
  <c r="V46" i="1"/>
  <c r="Q46" i="1"/>
  <c r="U46" i="1"/>
  <c r="T46" i="1"/>
  <c r="S46" i="1"/>
  <c r="R46" i="1"/>
  <c r="S48" i="1" l="1"/>
  <c r="G5" i="1" a="1"/>
  <c r="G5" i="1" s="1"/>
  <c r="M48" i="1"/>
  <c r="U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<sst xmlns="http://schemas.openxmlformats.org/spreadsheetml/2006/main" count="2262" uniqueCount="1268">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</sst>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AL16" activePane="bottomRight" state="frozen"/>
      <selection pane="topRight" activeCell="F1" sqref="F1"/>
      <selection pane="bottomLeft" activeCell="A15" sqref="A15"/>
      <selection pane="bottomRight" activeCell="AE24" sqref="AE24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859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Гулянци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2976423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31.12.2024 г.</v>
      </c>
      <c r="G12" s="224"/>
      <c r="H12" s="224"/>
      <c r="I12" s="224"/>
      <c r="J12" s="224"/>
      <c r="K12" s="225"/>
      <c r="L12" s="218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19"/>
      <c r="N12" s="219"/>
      <c r="O12" s="219"/>
      <c r="P12" s="219"/>
      <c r="Q12" s="220"/>
      <c r="R12" s="218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19"/>
      <c r="T12" s="219"/>
      <c r="U12" s="219"/>
      <c r="V12" s="219"/>
      <c r="W12" s="220"/>
      <c r="X12" s="218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19"/>
      <c r="Z12" s="219"/>
      <c r="AA12" s="219"/>
      <c r="AB12" s="219"/>
      <c r="AC12" s="220"/>
      <c r="AD12" s="218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19"/>
      <c r="AF12" s="219"/>
      <c r="AG12" s="219"/>
      <c r="AH12" s="219"/>
      <c r="AI12" s="220"/>
      <c r="AJ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13"/>
      <c r="AL12" s="213"/>
      <c r="AM12" s="213"/>
      <c r="AN12" s="213"/>
      <c r="AO12" s="213"/>
      <c r="AP12" s="213"/>
      <c r="AQ12" s="214"/>
      <c r="AR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28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6" t="s">
        <v>2</v>
      </c>
      <c r="G13" s="149" t="s">
        <v>3</v>
      </c>
      <c r="H13" s="226" t="s">
        <v>4</v>
      </c>
      <c r="I13" s="150" t="s">
        <v>3</v>
      </c>
      <c r="J13" s="226" t="s">
        <v>5</v>
      </c>
      <c r="K13" s="150" t="s">
        <v>3</v>
      </c>
      <c r="L13" s="221" t="s">
        <v>2</v>
      </c>
      <c r="M13" s="145" t="s">
        <v>3</v>
      </c>
      <c r="N13" s="221" t="s">
        <v>4</v>
      </c>
      <c r="O13" s="146" t="s">
        <v>3</v>
      </c>
      <c r="P13" s="221" t="s">
        <v>5</v>
      </c>
      <c r="Q13" s="146" t="s">
        <v>3</v>
      </c>
      <c r="R13" s="221" t="s">
        <v>2</v>
      </c>
      <c r="S13" s="145" t="s">
        <v>3</v>
      </c>
      <c r="T13" s="221" t="s">
        <v>4</v>
      </c>
      <c r="U13" s="146" t="s">
        <v>3</v>
      </c>
      <c r="V13" s="221" t="s">
        <v>5</v>
      </c>
      <c r="W13" s="146" t="s">
        <v>3</v>
      </c>
      <c r="X13" s="221" t="s">
        <v>2</v>
      </c>
      <c r="Y13" s="145" t="s">
        <v>3</v>
      </c>
      <c r="Z13" s="221" t="s">
        <v>4</v>
      </c>
      <c r="AA13" s="146" t="s">
        <v>3</v>
      </c>
      <c r="AB13" s="221" t="s">
        <v>5</v>
      </c>
      <c r="AC13" s="146" t="s">
        <v>3</v>
      </c>
      <c r="AD13" s="221" t="s">
        <v>2</v>
      </c>
      <c r="AE13" s="145" t="s">
        <v>3</v>
      </c>
      <c r="AF13" s="221" t="s">
        <v>4</v>
      </c>
      <c r="AG13" s="146" t="s">
        <v>3</v>
      </c>
      <c r="AH13" s="221" t="s">
        <v>5</v>
      </c>
      <c r="AI13" s="146" t="s">
        <v>3</v>
      </c>
      <c r="AJ13" s="210" t="s">
        <v>2</v>
      </c>
      <c r="AK13" s="174" t="s">
        <v>3</v>
      </c>
      <c r="AL13" s="210" t="s">
        <v>4</v>
      </c>
      <c r="AM13" s="174" t="s">
        <v>3</v>
      </c>
      <c r="AN13" s="210" t="s">
        <v>5</v>
      </c>
      <c r="AO13" s="174" t="s">
        <v>3</v>
      </c>
      <c r="AP13" s="210" t="s">
        <v>1177</v>
      </c>
      <c r="AQ13" s="174" t="s">
        <v>3</v>
      </c>
      <c r="AR13" s="215"/>
      <c r="AS13" s="216" t="s">
        <v>6</v>
      </c>
    </row>
    <row r="14" spans="1:45" ht="48" customHeight="1" thickBot="1">
      <c r="E14" s="229"/>
      <c r="F14" s="227"/>
      <c r="G14" s="151" t="s">
        <v>6</v>
      </c>
      <c r="H14" s="227"/>
      <c r="I14" s="152" t="s">
        <v>6</v>
      </c>
      <c r="J14" s="227"/>
      <c r="K14" s="152" t="s">
        <v>6</v>
      </c>
      <c r="L14" s="222"/>
      <c r="M14" s="147" t="s">
        <v>6</v>
      </c>
      <c r="N14" s="222"/>
      <c r="O14" s="148" t="s">
        <v>6</v>
      </c>
      <c r="P14" s="222"/>
      <c r="Q14" s="148" t="s">
        <v>6</v>
      </c>
      <c r="R14" s="222"/>
      <c r="S14" s="147" t="s">
        <v>6</v>
      </c>
      <c r="T14" s="222"/>
      <c r="U14" s="148" t="s">
        <v>6</v>
      </c>
      <c r="V14" s="222"/>
      <c r="W14" s="148" t="s">
        <v>6</v>
      </c>
      <c r="X14" s="222"/>
      <c r="Y14" s="147" t="s">
        <v>6</v>
      </c>
      <c r="Z14" s="222"/>
      <c r="AA14" s="148" t="s">
        <v>6</v>
      </c>
      <c r="AB14" s="222"/>
      <c r="AC14" s="148" t="s">
        <v>6</v>
      </c>
      <c r="AD14" s="222"/>
      <c r="AE14" s="147" t="s">
        <v>6</v>
      </c>
      <c r="AF14" s="222"/>
      <c r="AG14" s="148" t="s">
        <v>6</v>
      </c>
      <c r="AH14" s="222"/>
      <c r="AI14" s="148" t="s">
        <v>6</v>
      </c>
      <c r="AJ14" s="211"/>
      <c r="AK14" s="175" t="s">
        <v>6</v>
      </c>
      <c r="AL14" s="211"/>
      <c r="AM14" s="175" t="s">
        <v>6</v>
      </c>
      <c r="AN14" s="211"/>
      <c r="AO14" s="175" t="s">
        <v>6</v>
      </c>
      <c r="AP14" s="211"/>
      <c r="AQ14" s="175" t="s">
        <v>6</v>
      </c>
      <c r="AR14" s="211"/>
      <c r="AS14" s="217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6502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25173</v>
      </c>
      <c r="G16" s="154">
        <f t="shared" si="6"/>
        <v>0</v>
      </c>
      <c r="H16" s="153">
        <f t="shared" si="6"/>
        <v>40736</v>
      </c>
      <c r="I16" s="155">
        <f t="shared" si="6"/>
        <v>16031</v>
      </c>
      <c r="J16" s="153">
        <f t="shared" si="6"/>
        <v>0</v>
      </c>
      <c r="K16" s="155">
        <f t="shared" si="6"/>
        <v>0</v>
      </c>
      <c r="L16" s="9">
        <f t="shared" ref="L16:Q16" si="7">+L17+L18</f>
        <v>25173</v>
      </c>
      <c r="M16" s="10">
        <f t="shared" si="7"/>
        <v>0</v>
      </c>
      <c r="N16" s="9">
        <f t="shared" si="7"/>
        <v>24705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5500</v>
      </c>
      <c r="U16" s="11">
        <f t="shared" si="8"/>
        <v>5500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4031</v>
      </c>
      <c r="AA16" s="11">
        <f t="shared" si="9"/>
        <v>4031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4500</v>
      </c>
      <c r="AG16" s="11">
        <f t="shared" si="9"/>
        <v>4500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25173</v>
      </c>
      <c r="AK16" s="184">
        <f t="shared" si="10"/>
        <v>0</v>
      </c>
      <c r="AL16" s="183">
        <f t="shared" si="10"/>
        <v>38736</v>
      </c>
      <c r="AM16" s="184">
        <f t="shared" si="10"/>
        <v>14031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63909</v>
      </c>
      <c r="AQ16" s="184">
        <f t="shared" si="11"/>
        <v>14031</v>
      </c>
      <c r="AR16" s="183">
        <f t="shared" ref="AR16:AS16" si="12">+AR17+AR18</f>
        <v>2000</v>
      </c>
      <c r="AS16" s="184">
        <f t="shared" si="12"/>
        <v>2000</v>
      </c>
    </row>
    <row r="17" spans="1:45">
      <c r="A17" s="139" t="str">
        <f t="shared" si="5"/>
        <v>6502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25173</v>
      </c>
      <c r="G17" s="8"/>
      <c r="H17" s="7">
        <v>36705</v>
      </c>
      <c r="I17" s="8">
        <v>12000</v>
      </c>
      <c r="J17" s="7"/>
      <c r="K17" s="8"/>
      <c r="L17" s="7">
        <v>25173</v>
      </c>
      <c r="M17" s="8"/>
      <c r="N17" s="7">
        <v>24705</v>
      </c>
      <c r="O17" s="8"/>
      <c r="P17" s="7"/>
      <c r="Q17" s="8"/>
      <c r="R17" s="7"/>
      <c r="S17" s="8"/>
      <c r="T17" s="7">
        <v>5500</v>
      </c>
      <c r="U17" s="8">
        <v>5500</v>
      </c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>
        <v>4500</v>
      </c>
      <c r="AG17" s="8">
        <v>4500</v>
      </c>
      <c r="AH17" s="7"/>
      <c r="AI17" s="8"/>
      <c r="AJ17" s="189">
        <f>+L17+R17+X17+AD17</f>
        <v>25173</v>
      </c>
      <c r="AK17" s="188">
        <f>+M17+S17+Y17+AE17</f>
        <v>0</v>
      </c>
      <c r="AL17" s="189">
        <f t="shared" ref="AL17:AO18" si="13">+N17+T17+Z17+AF17</f>
        <v>34705</v>
      </c>
      <c r="AM17" s="188">
        <f t="shared" si="13"/>
        <v>10000</v>
      </c>
      <c r="AN17" s="189">
        <f t="shared" si="13"/>
        <v>0</v>
      </c>
      <c r="AO17" s="188">
        <f t="shared" si="13"/>
        <v>0</v>
      </c>
      <c r="AP17" s="189">
        <f>+AJ17+AL17+AN17</f>
        <v>59878</v>
      </c>
      <c r="AQ17" s="188">
        <f>+AK17+AM17+AO17</f>
        <v>10000</v>
      </c>
      <c r="AR17" s="189">
        <f>+(F17+H17+J17)-AP17</f>
        <v>2000</v>
      </c>
      <c r="AS17" s="190">
        <f>+(G17+I17+K17)-AQ17</f>
        <v>2000</v>
      </c>
    </row>
    <row r="18" spans="1:45">
      <c r="A18" s="139" t="str">
        <f t="shared" si="5"/>
        <v>6502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/>
      <c r="G18" s="15"/>
      <c r="H18" s="14">
        <v>4031</v>
      </c>
      <c r="I18" s="15">
        <v>4031</v>
      </c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>
        <v>4031</v>
      </c>
      <c r="AA18" s="15">
        <v>4031</v>
      </c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4031</v>
      </c>
      <c r="AM18" s="188">
        <f t="shared" si="13"/>
        <v>4031</v>
      </c>
      <c r="AN18" s="189">
        <f t="shared" si="13"/>
        <v>0</v>
      </c>
      <c r="AO18" s="188">
        <f t="shared" si="13"/>
        <v>0</v>
      </c>
      <c r="AP18" s="189">
        <f>+AJ18+AL18+AN18</f>
        <v>4031</v>
      </c>
      <c r="AQ18" s="188">
        <f>+AK18+AM18+AO18</f>
        <v>4031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6502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1949116</v>
      </c>
      <c r="G19" s="154">
        <f t="shared" si="14"/>
        <v>1917641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5986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476924</v>
      </c>
      <c r="S19" s="10">
        <f t="shared" si="16"/>
        <v>453586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412968</v>
      </c>
      <c r="Y19" s="10">
        <f t="shared" si="17"/>
        <v>412968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753824</v>
      </c>
      <c r="AE19" s="10">
        <f t="shared" si="17"/>
        <v>753824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1649702</v>
      </c>
      <c r="AK19" s="184">
        <f t="shared" si="18"/>
        <v>1620378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1649702</v>
      </c>
      <c r="AQ19" s="184">
        <f t="shared" si="19"/>
        <v>1620378</v>
      </c>
      <c r="AR19" s="183">
        <f t="shared" ref="AR19:AS19" si="20">+AR20+AR21</f>
        <v>299414</v>
      </c>
      <c r="AS19" s="184">
        <f t="shared" si="20"/>
        <v>297263</v>
      </c>
    </row>
    <row r="20" spans="1:45">
      <c r="A20" s="139" t="str">
        <f t="shared" si="5"/>
        <v>6502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>
        <v>23355</v>
      </c>
      <c r="G20" s="8">
        <v>2250</v>
      </c>
      <c r="H20" s="7"/>
      <c r="I20" s="8"/>
      <c r="J20" s="7"/>
      <c r="K20" s="8"/>
      <c r="L20" s="7">
        <v>5986</v>
      </c>
      <c r="M20" s="8"/>
      <c r="N20" s="7"/>
      <c r="O20" s="8"/>
      <c r="P20" s="7"/>
      <c r="Q20" s="8"/>
      <c r="R20" s="7">
        <v>12968</v>
      </c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18954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18954</v>
      </c>
      <c r="AQ20" s="190">
        <f>+AK20+AM20+AO20</f>
        <v>0</v>
      </c>
      <c r="AR20" s="189">
        <f>+(F20+H20+J20)-AP20</f>
        <v>4401</v>
      </c>
      <c r="AS20" s="190">
        <f>+(G20+I20+K20)-AQ20</f>
        <v>2250</v>
      </c>
    </row>
    <row r="21" spans="1:45">
      <c r="A21" s="139" t="str">
        <f t="shared" si="5"/>
        <v>6502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>
        <v>1925761</v>
      </c>
      <c r="G21" s="15">
        <v>1915391</v>
      </c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>
        <v>463956</v>
      </c>
      <c r="S21" s="15">
        <v>453586</v>
      </c>
      <c r="T21" s="14"/>
      <c r="U21" s="15"/>
      <c r="V21" s="14"/>
      <c r="W21" s="15"/>
      <c r="X21" s="14">
        <v>412968</v>
      </c>
      <c r="Y21" s="15">
        <v>412968</v>
      </c>
      <c r="Z21" s="14"/>
      <c r="AA21" s="15"/>
      <c r="AB21" s="14"/>
      <c r="AC21" s="15"/>
      <c r="AD21" s="14">
        <v>753824</v>
      </c>
      <c r="AE21" s="15">
        <v>753824</v>
      </c>
      <c r="AF21" s="14"/>
      <c r="AG21" s="15"/>
      <c r="AH21" s="14"/>
      <c r="AI21" s="15"/>
      <c r="AJ21" s="189">
        <f>+L21+R21+X21+AD21</f>
        <v>1630748</v>
      </c>
      <c r="AK21" s="188">
        <f>+M21+S21+Y21+AE21</f>
        <v>1620378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1630748</v>
      </c>
      <c r="AQ21" s="191">
        <f>+AK21+AM21+AO21</f>
        <v>1620378</v>
      </c>
      <c r="AR21" s="192">
        <f>+(F21+H21+J21)-AP21</f>
        <v>295013</v>
      </c>
      <c r="AS21" s="191">
        <f>+(G21+I21+K21)-AQ21</f>
        <v>295013</v>
      </c>
    </row>
    <row r="22" spans="1:45">
      <c r="A22" s="139" t="str">
        <f t="shared" si="5"/>
        <v>6502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466203</v>
      </c>
      <c r="G22" s="154">
        <f t="shared" si="25"/>
        <v>24544</v>
      </c>
      <c r="H22" s="153">
        <f t="shared" si="25"/>
        <v>0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107154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131204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24574</v>
      </c>
      <c r="Y22" s="10">
        <f t="shared" si="28"/>
        <v>2230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137718</v>
      </c>
      <c r="AE22" s="10">
        <f t="shared" si="28"/>
        <v>3195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400650</v>
      </c>
      <c r="AK22" s="184">
        <f t="shared" si="29"/>
        <v>5425</v>
      </c>
      <c r="AL22" s="183">
        <f t="shared" si="29"/>
        <v>0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400650</v>
      </c>
      <c r="AQ22" s="184">
        <f t="shared" si="30"/>
        <v>5425</v>
      </c>
      <c r="AR22" s="183">
        <f t="shared" ref="AR22:AS22" si="31">+AR23+AR24</f>
        <v>65553</v>
      </c>
      <c r="AS22" s="184">
        <f t="shared" si="31"/>
        <v>19119</v>
      </c>
    </row>
    <row r="23" spans="1:45">
      <c r="A23" s="139" t="str">
        <f t="shared" si="5"/>
        <v>6502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444011</v>
      </c>
      <c r="G23" s="8">
        <v>24544</v>
      </c>
      <c r="H23" s="7"/>
      <c r="I23" s="8"/>
      <c r="J23" s="7"/>
      <c r="K23" s="8"/>
      <c r="L23" s="7">
        <v>100962</v>
      </c>
      <c r="M23" s="8"/>
      <c r="N23" s="7"/>
      <c r="O23" s="8"/>
      <c r="P23" s="7"/>
      <c r="Q23" s="8"/>
      <c r="R23" s="7">
        <v>129295</v>
      </c>
      <c r="S23" s="8"/>
      <c r="T23" s="7"/>
      <c r="U23" s="8"/>
      <c r="V23" s="7"/>
      <c r="W23" s="8"/>
      <c r="X23" s="7">
        <v>22038</v>
      </c>
      <c r="Y23" s="8">
        <v>2230</v>
      </c>
      <c r="Z23" s="7"/>
      <c r="AA23" s="8"/>
      <c r="AB23" s="7"/>
      <c r="AC23" s="8"/>
      <c r="AD23" s="7">
        <v>126163</v>
      </c>
      <c r="AE23" s="8">
        <v>3195</v>
      </c>
      <c r="AF23" s="7"/>
      <c r="AG23" s="8"/>
      <c r="AH23" s="7"/>
      <c r="AI23" s="8"/>
      <c r="AJ23" s="189">
        <f>+L23+R23+X23+AD23</f>
        <v>378458</v>
      </c>
      <c r="AK23" s="188">
        <f>+M23+S23+Y23+AE23</f>
        <v>5425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378458</v>
      </c>
      <c r="AQ23" s="190">
        <f>+AK23+AM23+AO23</f>
        <v>5425</v>
      </c>
      <c r="AR23" s="189">
        <f>+(F23+H23+J23)-AP23</f>
        <v>65553</v>
      </c>
      <c r="AS23" s="190">
        <f>+(G23+I23+K23)-AQ23</f>
        <v>19119</v>
      </c>
    </row>
    <row r="24" spans="1:45">
      <c r="A24" s="139" t="str">
        <f t="shared" si="5"/>
        <v>6502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>
        <v>22192</v>
      </c>
      <c r="G24" s="15"/>
      <c r="H24" s="14"/>
      <c r="I24" s="15"/>
      <c r="J24" s="14"/>
      <c r="K24" s="15"/>
      <c r="L24" s="14">
        <v>6192</v>
      </c>
      <c r="M24" s="15"/>
      <c r="N24" s="14"/>
      <c r="O24" s="15"/>
      <c r="P24" s="14"/>
      <c r="Q24" s="15"/>
      <c r="R24" s="14">
        <v>1909</v>
      </c>
      <c r="S24" s="15"/>
      <c r="T24" s="14"/>
      <c r="U24" s="15"/>
      <c r="V24" s="14"/>
      <c r="W24" s="15"/>
      <c r="X24" s="14">
        <v>2536</v>
      </c>
      <c r="Y24" s="15"/>
      <c r="Z24" s="14"/>
      <c r="AA24" s="15"/>
      <c r="AB24" s="14"/>
      <c r="AC24" s="15"/>
      <c r="AD24" s="14">
        <v>11555</v>
      </c>
      <c r="AE24" s="15"/>
      <c r="AF24" s="14"/>
      <c r="AG24" s="15"/>
      <c r="AH24" s="14"/>
      <c r="AI24" s="15"/>
      <c r="AJ24" s="189">
        <f>+L24+R24+X24+AD24</f>
        <v>22192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22192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6502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108724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44838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63886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108724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108724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6502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>
        <v>108724</v>
      </c>
      <c r="G26" s="8"/>
      <c r="H26" s="7"/>
      <c r="I26" s="8"/>
      <c r="J26" s="7"/>
      <c r="K26" s="8"/>
      <c r="L26" s="7">
        <v>44838</v>
      </c>
      <c r="M26" s="8"/>
      <c r="N26" s="7"/>
      <c r="O26" s="8"/>
      <c r="P26" s="7"/>
      <c r="Q26" s="8"/>
      <c r="R26" s="7">
        <v>63886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108724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108724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6502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6502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102419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95573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1346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5500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102419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102419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6502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>
        <v>96919</v>
      </c>
      <c r="G29" s="8"/>
      <c r="H29" s="7"/>
      <c r="I29" s="8"/>
      <c r="J29" s="7"/>
      <c r="K29" s="8"/>
      <c r="L29" s="7">
        <v>95573</v>
      </c>
      <c r="M29" s="8"/>
      <c r="N29" s="7"/>
      <c r="O29" s="8"/>
      <c r="P29" s="7"/>
      <c r="Q29" s="8"/>
      <c r="R29" s="7">
        <v>1346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96919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96919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6502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>
        <v>5500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>
        <v>5500</v>
      </c>
      <c r="AE30" s="15"/>
      <c r="AF30" s="14"/>
      <c r="AG30" s="15"/>
      <c r="AH30" s="14"/>
      <c r="AI30" s="15"/>
      <c r="AJ30" s="189">
        <f>+L30+R30+X30+AD30</f>
        <v>5500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5500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6502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158707</v>
      </c>
      <c r="I31" s="155">
        <f t="shared" si="58"/>
        <v>79470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98848</v>
      </c>
      <c r="O31" s="11">
        <f t="shared" si="59"/>
        <v>21505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25085</v>
      </c>
      <c r="U31" s="11">
        <f t="shared" si="60"/>
        <v>23191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33130</v>
      </c>
      <c r="AA31" s="11">
        <f t="shared" si="61"/>
        <v>33130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157063</v>
      </c>
      <c r="AM31" s="184">
        <f t="shared" si="62"/>
        <v>77826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157063</v>
      </c>
      <c r="AQ31" s="184">
        <f t="shared" si="63"/>
        <v>77826</v>
      </c>
      <c r="AR31" s="183">
        <f t="shared" ref="AR31:AS31" si="64">+AR32+AR33</f>
        <v>1644</v>
      </c>
      <c r="AS31" s="184">
        <f t="shared" si="64"/>
        <v>1644</v>
      </c>
    </row>
    <row r="32" spans="1:45">
      <c r="A32" s="139" t="str">
        <f t="shared" si="5"/>
        <v>6502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/>
      <c r="G32" s="8"/>
      <c r="H32" s="7">
        <v>149018</v>
      </c>
      <c r="I32" s="8">
        <v>69781</v>
      </c>
      <c r="J32" s="7"/>
      <c r="K32" s="8"/>
      <c r="L32" s="7"/>
      <c r="M32" s="8"/>
      <c r="N32" s="7">
        <v>98848</v>
      </c>
      <c r="O32" s="8">
        <v>21505</v>
      </c>
      <c r="P32" s="7"/>
      <c r="Q32" s="8"/>
      <c r="R32" s="7"/>
      <c r="S32" s="8"/>
      <c r="T32" s="7">
        <v>25085</v>
      </c>
      <c r="U32" s="8">
        <v>23191</v>
      </c>
      <c r="V32" s="7"/>
      <c r="W32" s="8"/>
      <c r="X32" s="7"/>
      <c r="Y32" s="8"/>
      <c r="Z32" s="7">
        <v>25085</v>
      </c>
      <c r="AA32" s="8">
        <v>25085</v>
      </c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149018</v>
      </c>
      <c r="AM32" s="188">
        <f t="shared" ref="AM32:AM33" si="66">+O32+U32+AA32+AG32</f>
        <v>69781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149018</v>
      </c>
      <c r="AQ32" s="190">
        <f>+AK32+AM32+AO32</f>
        <v>69781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6502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/>
      <c r="G33" s="15"/>
      <c r="H33" s="14">
        <v>9689</v>
      </c>
      <c r="I33" s="15">
        <v>9689</v>
      </c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8045</v>
      </c>
      <c r="AA33" s="15">
        <v>8045</v>
      </c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8045</v>
      </c>
      <c r="AM33" s="188">
        <f t="shared" si="66"/>
        <v>8045</v>
      </c>
      <c r="AN33" s="189">
        <f t="shared" si="67"/>
        <v>0</v>
      </c>
      <c r="AO33" s="188">
        <f t="shared" si="68"/>
        <v>0</v>
      </c>
      <c r="AP33" s="192">
        <f>+AJ33+AL33+AN33</f>
        <v>8045</v>
      </c>
      <c r="AQ33" s="191">
        <f>+AK33+AM33+AO33</f>
        <v>8045</v>
      </c>
      <c r="AR33" s="192">
        <f>+(F33+H33+J33)-AP33</f>
        <v>1644</v>
      </c>
      <c r="AS33" s="191">
        <f>+(G33+I33+K33)-AQ33</f>
        <v>1644</v>
      </c>
    </row>
    <row r="34" spans="1:45" ht="31.5">
      <c r="A34" s="139" t="str">
        <f t="shared" si="5"/>
        <v>6502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21358</v>
      </c>
      <c r="G34" s="154">
        <f t="shared" si="69"/>
        <v>777</v>
      </c>
      <c r="H34" s="153">
        <f t="shared" si="69"/>
        <v>2489</v>
      </c>
      <c r="I34" s="155">
        <f t="shared" si="69"/>
        <v>2489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4062</v>
      </c>
      <c r="M34" s="10">
        <f t="shared" si="70"/>
        <v>0</v>
      </c>
      <c r="N34" s="9">
        <f t="shared" si="70"/>
        <v>2489</v>
      </c>
      <c r="O34" s="11">
        <f t="shared" si="70"/>
        <v>2489</v>
      </c>
      <c r="P34" s="9">
        <f t="shared" si="70"/>
        <v>0</v>
      </c>
      <c r="Q34" s="11">
        <f t="shared" si="70"/>
        <v>0</v>
      </c>
      <c r="R34" s="9">
        <f t="shared" ref="R34:W34" si="71">+R35+R36</f>
        <v>16519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759</v>
      </c>
      <c r="AE34" s="10">
        <f t="shared" si="72"/>
        <v>759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21340</v>
      </c>
      <c r="AK34" s="184">
        <f t="shared" si="73"/>
        <v>759</v>
      </c>
      <c r="AL34" s="183">
        <f t="shared" si="73"/>
        <v>2489</v>
      </c>
      <c r="AM34" s="184">
        <f t="shared" si="73"/>
        <v>2489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23829</v>
      </c>
      <c r="AQ34" s="184">
        <f t="shared" si="74"/>
        <v>3248</v>
      </c>
      <c r="AR34" s="183">
        <f t="shared" ref="AR34:AS34" si="75">+AR35+AR36</f>
        <v>18</v>
      </c>
      <c r="AS34" s="184">
        <f t="shared" si="75"/>
        <v>18</v>
      </c>
    </row>
    <row r="35" spans="1:45">
      <c r="A35" s="139" t="str">
        <f t="shared" si="5"/>
        <v>6502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>
        <v>21358</v>
      </c>
      <c r="G35" s="8">
        <v>777</v>
      </c>
      <c r="H35" s="7"/>
      <c r="I35" s="8"/>
      <c r="J35" s="7"/>
      <c r="K35" s="8"/>
      <c r="L35" s="7">
        <v>4062</v>
      </c>
      <c r="M35" s="8"/>
      <c r="N35" s="7"/>
      <c r="O35" s="8"/>
      <c r="P35" s="7"/>
      <c r="Q35" s="8"/>
      <c r="R35" s="7">
        <v>16519</v>
      </c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>
        <v>759</v>
      </c>
      <c r="AE35" s="8">
        <v>759</v>
      </c>
      <c r="AF35" s="7"/>
      <c r="AG35" s="8"/>
      <c r="AH35" s="7"/>
      <c r="AI35" s="8"/>
      <c r="AJ35" s="189">
        <f>+L35+R35+X35+AD35</f>
        <v>21340</v>
      </c>
      <c r="AK35" s="188">
        <f>+M35+S35+Y35+AE35</f>
        <v>759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21340</v>
      </c>
      <c r="AQ35" s="190">
        <f>+AK35+AM35+AO35</f>
        <v>759</v>
      </c>
      <c r="AR35" s="189">
        <f>+(F35+H35+J35)-AP35</f>
        <v>18</v>
      </c>
      <c r="AS35" s="190">
        <f>+(G35+I35+K35)-AQ35</f>
        <v>18</v>
      </c>
    </row>
    <row r="36" spans="1:45">
      <c r="A36" s="139" t="str">
        <f t="shared" si="5"/>
        <v>6502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/>
      <c r="G36" s="15"/>
      <c r="H36" s="14">
        <v>2489</v>
      </c>
      <c r="I36" s="15">
        <v>2489</v>
      </c>
      <c r="J36" s="14"/>
      <c r="K36" s="15"/>
      <c r="L36" s="14"/>
      <c r="M36" s="15"/>
      <c r="N36" s="14">
        <v>2489</v>
      </c>
      <c r="O36" s="15">
        <v>2489</v>
      </c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2489</v>
      </c>
      <c r="AM36" s="188">
        <f t="shared" si="77"/>
        <v>2489</v>
      </c>
      <c r="AN36" s="189">
        <f t="shared" si="78"/>
        <v>0</v>
      </c>
      <c r="AO36" s="188">
        <f t="shared" si="79"/>
        <v>0</v>
      </c>
      <c r="AP36" s="192">
        <f>+AJ36+AL36+AN36</f>
        <v>2489</v>
      </c>
      <c r="AQ36" s="191">
        <f>+AK36+AM36+AO36</f>
        <v>2489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6502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21681</v>
      </c>
      <c r="G37" s="154">
        <f t="shared" si="80"/>
        <v>21681</v>
      </c>
      <c r="H37" s="153">
        <f t="shared" si="80"/>
        <v>49229</v>
      </c>
      <c r="I37" s="155">
        <f t="shared" si="80"/>
        <v>49229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21681</v>
      </c>
      <c r="M37" s="10">
        <f t="shared" si="81"/>
        <v>21681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45349</v>
      </c>
      <c r="U37" s="11">
        <f t="shared" si="82"/>
        <v>45349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3880</v>
      </c>
      <c r="AG37" s="11">
        <f t="shared" si="83"/>
        <v>3880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21681</v>
      </c>
      <c r="AK37" s="184">
        <f t="shared" si="84"/>
        <v>21681</v>
      </c>
      <c r="AL37" s="183">
        <f t="shared" si="84"/>
        <v>49229</v>
      </c>
      <c r="AM37" s="184">
        <f t="shared" si="84"/>
        <v>49229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70910</v>
      </c>
      <c r="AQ37" s="184">
        <f t="shared" si="85"/>
        <v>70910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6502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>
        <v>21681</v>
      </c>
      <c r="G38" s="8">
        <v>21681</v>
      </c>
      <c r="H38" s="7">
        <v>49229</v>
      </c>
      <c r="I38" s="8">
        <v>49229</v>
      </c>
      <c r="J38" s="7"/>
      <c r="K38" s="8"/>
      <c r="L38" s="7">
        <v>21681</v>
      </c>
      <c r="M38" s="8">
        <v>21681</v>
      </c>
      <c r="N38" s="7"/>
      <c r="O38" s="8"/>
      <c r="P38" s="7"/>
      <c r="Q38" s="8"/>
      <c r="R38" s="7"/>
      <c r="S38" s="8"/>
      <c r="T38" s="7">
        <v>45349</v>
      </c>
      <c r="U38" s="8">
        <v>45349</v>
      </c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>
        <v>3880</v>
      </c>
      <c r="AG38" s="8">
        <v>3880</v>
      </c>
      <c r="AH38" s="7"/>
      <c r="AI38" s="8"/>
      <c r="AJ38" s="189">
        <f>+L38+R38+X38+AD38</f>
        <v>21681</v>
      </c>
      <c r="AK38" s="188">
        <f>+M38+S38+Y38+AE38</f>
        <v>21681</v>
      </c>
      <c r="AL38" s="189">
        <f t="shared" ref="AL38:AL39" si="87">+N38+T38+Z38+AF38</f>
        <v>49229</v>
      </c>
      <c r="AM38" s="188">
        <f t="shared" ref="AM38:AM39" si="88">+O38+U38+AA38+AG38</f>
        <v>49229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70910</v>
      </c>
      <c r="AQ38" s="190">
        <f>+AK38+AM38+AO38</f>
        <v>70910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6502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6502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6502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6502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6502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>
        <v>30588</v>
      </c>
      <c r="G43" s="17">
        <v>30588</v>
      </c>
      <c r="H43" s="16"/>
      <c r="I43" s="18"/>
      <c r="J43" s="16"/>
      <c r="K43" s="18"/>
      <c r="L43" s="16">
        <v>11352</v>
      </c>
      <c r="M43" s="17">
        <v>11352</v>
      </c>
      <c r="N43" s="16"/>
      <c r="O43" s="18"/>
      <c r="P43" s="16"/>
      <c r="Q43" s="18"/>
      <c r="R43" s="16">
        <v>1597</v>
      </c>
      <c r="S43" s="17">
        <v>1597</v>
      </c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12949</v>
      </c>
      <c r="AK43" s="188">
        <f t="shared" si="98"/>
        <v>12949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12949</v>
      </c>
      <c r="AQ43" s="184">
        <f t="shared" si="103"/>
        <v>12949</v>
      </c>
      <c r="AR43" s="183">
        <f t="shared" si="104"/>
        <v>17639</v>
      </c>
      <c r="AS43" s="184">
        <f t="shared" si="104"/>
        <v>17639</v>
      </c>
    </row>
    <row r="44" spans="1:45" ht="31.5">
      <c r="A44" s="139" t="str">
        <f t="shared" si="5"/>
        <v>6502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6502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6502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2725262</v>
      </c>
      <c r="G46" s="156">
        <f t="shared" ref="G46:AS46" si="109">+G43+G40+G37+G34+G31+G28+G25+G19+G22+G16+G44+G45</f>
        <v>1995231</v>
      </c>
      <c r="H46" s="156">
        <f t="shared" si="109"/>
        <v>251161</v>
      </c>
      <c r="I46" s="156">
        <f t="shared" si="109"/>
        <v>147219</v>
      </c>
      <c r="J46" s="156">
        <f t="shared" si="109"/>
        <v>0</v>
      </c>
      <c r="K46" s="156">
        <f t="shared" si="109"/>
        <v>0</v>
      </c>
      <c r="L46" s="19">
        <f t="shared" si="109"/>
        <v>315819</v>
      </c>
      <c r="M46" s="19">
        <f t="shared" si="109"/>
        <v>33033</v>
      </c>
      <c r="N46" s="19">
        <f t="shared" si="109"/>
        <v>126042</v>
      </c>
      <c r="O46" s="19">
        <f t="shared" si="109"/>
        <v>23994</v>
      </c>
      <c r="P46" s="19">
        <f t="shared" si="109"/>
        <v>0</v>
      </c>
      <c r="Q46" s="19">
        <f t="shared" si="109"/>
        <v>0</v>
      </c>
      <c r="R46" s="19">
        <f t="shared" si="109"/>
        <v>691476</v>
      </c>
      <c r="S46" s="19">
        <f t="shared" si="109"/>
        <v>455183</v>
      </c>
      <c r="T46" s="19">
        <f t="shared" si="109"/>
        <v>75934</v>
      </c>
      <c r="U46" s="19">
        <f t="shared" si="109"/>
        <v>74040</v>
      </c>
      <c r="V46" s="19">
        <f t="shared" si="109"/>
        <v>0</v>
      </c>
      <c r="W46" s="19">
        <f t="shared" si="109"/>
        <v>0</v>
      </c>
      <c r="X46" s="19">
        <f t="shared" si="109"/>
        <v>437542</v>
      </c>
      <c r="Y46" s="19">
        <f t="shared" si="109"/>
        <v>415198</v>
      </c>
      <c r="Z46" s="19">
        <f t="shared" si="109"/>
        <v>37161</v>
      </c>
      <c r="AA46" s="19">
        <f t="shared" si="109"/>
        <v>37161</v>
      </c>
      <c r="AB46" s="19">
        <f t="shared" si="109"/>
        <v>0</v>
      </c>
      <c r="AC46" s="19">
        <f t="shared" si="109"/>
        <v>0</v>
      </c>
      <c r="AD46" s="19">
        <f t="shared" si="109"/>
        <v>897801</v>
      </c>
      <c r="AE46" s="19">
        <f t="shared" si="109"/>
        <v>757778</v>
      </c>
      <c r="AF46" s="19">
        <f t="shared" si="109"/>
        <v>8380</v>
      </c>
      <c r="AG46" s="19">
        <f t="shared" si="109"/>
        <v>8380</v>
      </c>
      <c r="AH46" s="19">
        <f t="shared" si="109"/>
        <v>0</v>
      </c>
      <c r="AI46" s="19">
        <f t="shared" si="109"/>
        <v>0</v>
      </c>
      <c r="AJ46" s="185">
        <f t="shared" si="109"/>
        <v>2342638</v>
      </c>
      <c r="AK46" s="186">
        <f t="shared" si="109"/>
        <v>1661192</v>
      </c>
      <c r="AL46" s="185">
        <f t="shared" si="109"/>
        <v>247517</v>
      </c>
      <c r="AM46" s="186">
        <f t="shared" si="109"/>
        <v>143575</v>
      </c>
      <c r="AN46" s="185">
        <f t="shared" si="109"/>
        <v>0</v>
      </c>
      <c r="AO46" s="186">
        <f t="shared" si="109"/>
        <v>0</v>
      </c>
      <c r="AP46" s="185">
        <f t="shared" si="109"/>
        <v>2590155</v>
      </c>
      <c r="AQ46" s="186">
        <f t="shared" si="109"/>
        <v>1804767</v>
      </c>
      <c r="AR46" s="185">
        <f t="shared" si="109"/>
        <v>386268</v>
      </c>
      <c r="AS46" s="186">
        <f t="shared" si="109"/>
        <v>337683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E13:E14"/>
    <mergeCell ref="L13:L14"/>
    <mergeCell ref="N13:N14"/>
    <mergeCell ref="P13:P14"/>
    <mergeCell ref="R13:R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AP13:AP14"/>
    <mergeCell ref="AJ12:AQ12"/>
    <mergeCell ref="AR12:AR14"/>
    <mergeCell ref="AS13:AS14"/>
    <mergeCell ref="AD12:AI12"/>
    <mergeCell ref="AF13:AF14"/>
    <mergeCell ref="AH13:AH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Fujitsu PC Stella</cp:lastModifiedBy>
  <cp:lastPrinted>2025-03-04T13:30:11Z</cp:lastPrinted>
  <dcterms:created xsi:type="dcterms:W3CDTF">2025-03-04T11:38:16Z</dcterms:created>
  <dcterms:modified xsi:type="dcterms:W3CDTF">2026-01-12T13:05:14Z</dcterms:modified>
</cp:coreProperties>
</file>